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wnloads\"/>
    </mc:Choice>
  </mc:AlternateContent>
  <xr:revisionPtr revIDLastSave="0" documentId="8_{6F2CD849-3B06-41AC-88C7-C5E422425317}" xr6:coauthVersionLast="47" xr6:coauthVersionMax="47" xr10:uidLastSave="{00000000-0000-0000-0000-000000000000}"/>
  <bookViews>
    <workbookView xWindow="-120" yWindow="-120" windowWidth="20730" windowHeight="11160" activeTab="2" xr2:uid="{8C5155C1-554A-487A-9482-6E97F9C8B9A4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7" i="3" l="1"/>
  <c r="D29" i="3"/>
  <c r="D19" i="3"/>
  <c r="D20" i="3"/>
  <c r="D21" i="3"/>
  <c r="D22" i="3"/>
  <c r="D23" i="3"/>
  <c r="D24" i="3"/>
  <c r="B39" i="2"/>
  <c r="C29" i="2"/>
  <c r="C24" i="2"/>
  <c r="F20" i="1"/>
  <c r="F19" i="1"/>
  <c r="F18" i="1"/>
  <c r="F17" i="1"/>
  <c r="F16" i="1"/>
  <c r="F15" i="1"/>
</calcChain>
</file>

<file path=xl/sharedStrings.xml><?xml version="1.0" encoding="utf-8"?>
<sst xmlns="http://schemas.openxmlformats.org/spreadsheetml/2006/main" count="66" uniqueCount="60">
  <si>
    <t>Mes</t>
  </si>
  <si>
    <t>Ventas</t>
  </si>
  <si>
    <t>Total ventas del periodo</t>
  </si>
  <si>
    <t>Venta mensual promedio</t>
  </si>
  <si>
    <t>Es el valor central</t>
  </si>
  <si>
    <t>Qué tanto varían las ventas</t>
  </si>
  <si>
    <t>Mejor mes</t>
  </si>
  <si>
    <t>Peor mes</t>
  </si>
  <si>
    <t>va = valor inicial</t>
  </si>
  <si>
    <t xml:space="preserve">nper = Tiempo	
</t>
  </si>
  <si>
    <t xml:space="preserve">tasa = Interés	
</t>
  </si>
  <si>
    <t xml:space="preserve">pago: Aportes/cuotas   	¿Cuánto se paga o invierte cada periodo?
</t>
  </si>
  <si>
    <t>VALOR PRESENTE</t>
  </si>
  <si>
    <t>Una persona quiere ahorrar para un viaje a Europa.</t>
  </si>
  <si>
    <t>No tiene dinero inicial</t>
  </si>
  <si>
    <r>
      <t xml:space="preserve">Ahorra: </t>
    </r>
    <r>
      <rPr>
        <b/>
        <sz val="14"/>
        <color theme="1"/>
        <rFont val="Calibri"/>
        <family val="2"/>
        <scheme val="minor"/>
      </rPr>
      <t>$500.000 cada mes</t>
    </r>
  </si>
  <si>
    <r>
      <t xml:space="preserve">Interés del ahorro: </t>
    </r>
    <r>
      <rPr>
        <b/>
        <sz val="14"/>
        <color theme="1"/>
        <rFont val="Calibri"/>
        <family val="2"/>
        <scheme val="minor"/>
      </rPr>
      <t>2% mensual</t>
    </r>
  </si>
  <si>
    <r>
      <t xml:space="preserve">Tiempo: </t>
    </r>
    <r>
      <rPr>
        <b/>
        <sz val="14"/>
        <color theme="1"/>
        <rFont val="Calibri"/>
        <family val="2"/>
        <scheme val="minor"/>
      </rPr>
      <t>18 meses</t>
    </r>
  </si>
  <si>
    <t>VALOR FUTURO</t>
  </si>
  <si>
    <t>Después de 18 meses, sus ahorros crecerán a ese valor gracias a los intereses.</t>
  </si>
  <si>
    <r>
      <t xml:space="preserve">Una persona va a recibir una herencia de </t>
    </r>
    <r>
      <rPr>
        <b/>
        <sz val="16"/>
        <color theme="1"/>
        <rFont val="Calibri"/>
        <family val="2"/>
        <scheme val="minor"/>
      </rPr>
      <t>$20.000.000 dentro de 3 años</t>
    </r>
    <r>
      <rPr>
        <sz val="16"/>
        <color theme="1"/>
        <rFont val="Calibri"/>
        <family val="2"/>
        <scheme val="minor"/>
      </rPr>
      <t>.</t>
    </r>
  </si>
  <si>
    <r>
      <t xml:space="preserve">La tasa de descuento es del </t>
    </r>
    <r>
      <rPr>
        <b/>
        <sz val="16"/>
        <color theme="1"/>
        <rFont val="Calibri"/>
        <family val="2"/>
        <scheme val="minor"/>
      </rPr>
      <t>1% mensual</t>
    </r>
    <r>
      <rPr>
        <sz val="16"/>
        <color theme="1"/>
        <rFont val="Calibri"/>
        <family val="2"/>
        <scheme val="minor"/>
      </rPr>
      <t>. (pérdida de valor del dinero en el tiempo)</t>
    </r>
  </si>
  <si>
    <t>Esa herencia futura vale menos hoy porque el dinero pierde valor en el tiempo.</t>
  </si>
  <si>
    <t>Una persona compra una moto financiada:</t>
  </si>
  <si>
    <r>
      <t xml:space="preserve">Crédito: </t>
    </r>
    <r>
      <rPr>
        <b/>
        <sz val="14"/>
        <color theme="1"/>
        <rFont val="Calibri"/>
        <family val="2"/>
        <scheme val="minor"/>
      </rPr>
      <t>$8.000.000</t>
    </r>
  </si>
  <si>
    <r>
      <t xml:space="preserve">Tasa: </t>
    </r>
    <r>
      <rPr>
        <b/>
        <sz val="14"/>
        <color theme="1"/>
        <rFont val="Calibri"/>
        <family val="2"/>
        <scheme val="minor"/>
      </rPr>
      <t>1.5% mensual</t>
    </r>
  </si>
  <si>
    <r>
      <t xml:space="preserve">Plazo: </t>
    </r>
    <r>
      <rPr>
        <b/>
        <sz val="14"/>
        <color theme="1"/>
        <rFont val="Calibri"/>
        <family val="2"/>
        <scheme val="minor"/>
      </rPr>
      <t>24 meses</t>
    </r>
  </si>
  <si>
    <t>PAGO</t>
  </si>
  <si>
    <t>Esa es la cuota fija que debe pagar cada mes para cubrir el préstamo.</t>
  </si>
  <si>
    <t>Una tienda quiere saber si cada mes tuvo ganancia o pérdida.</t>
  </si>
  <si>
    <t>Ingresos</t>
  </si>
  <si>
    <t>Costos</t>
  </si>
  <si>
    <t>Enero</t>
  </si>
  <si>
    <t xml:space="preserve">Febrero </t>
  </si>
  <si>
    <t>Marzo</t>
  </si>
  <si>
    <t>Abril</t>
  </si>
  <si>
    <t>Mayo</t>
  </si>
  <si>
    <t xml:space="preserve">Junio </t>
  </si>
  <si>
    <t>Inventario de productos</t>
  </si>
  <si>
    <t>Producto</t>
  </si>
  <si>
    <t>Precio</t>
  </si>
  <si>
    <t>A01</t>
  </si>
  <si>
    <t>Camiseta</t>
  </si>
  <si>
    <t>A02</t>
  </si>
  <si>
    <t>Jeans</t>
  </si>
  <si>
    <t>A03</t>
  </si>
  <si>
    <t>Zapatos</t>
  </si>
  <si>
    <t>Referencia</t>
  </si>
  <si>
    <t>El valor del producto cuyo código es “A02”</t>
  </si>
  <si>
    <t>Ventas por país</t>
  </si>
  <si>
    <t>País</t>
  </si>
  <si>
    <t>Colombia</t>
  </si>
  <si>
    <t>Perú</t>
  </si>
  <si>
    <t>México</t>
  </si>
  <si>
    <t>Suma solo las ventas donde el país sea Colombia</t>
  </si>
  <si>
    <t>ATAJOS</t>
  </si>
  <si>
    <r>
      <t>Ctrl + Shift + $</t>
    </r>
    <r>
      <rPr>
        <sz val="9"/>
        <color rgb="FF141413"/>
        <rFont val="Segoe UI"/>
        <family val="2"/>
      </rPr>
      <t> → Formato moneda en segundos</t>
    </r>
  </si>
  <si>
    <r>
      <t>Ctrl + Shift + %</t>
    </r>
    <r>
      <rPr>
        <sz val="9"/>
        <color rgb="FF141413"/>
        <rFont val="Segoe UI"/>
        <family val="2"/>
      </rPr>
      <t> → Formato porcentaje</t>
    </r>
  </si>
  <si>
    <r>
      <t>F4</t>
    </r>
    <r>
      <rPr>
        <sz val="9"/>
        <color rgb="FF141413"/>
        <rFont val="Segoe UI"/>
        <family val="2"/>
      </rPr>
      <t> → Fijar celda ($A$1) para copiar fórmulas sin error</t>
    </r>
  </si>
  <si>
    <r>
      <t>Alt + =</t>
    </r>
    <r>
      <rPr>
        <sz val="9"/>
        <color rgb="FF141413"/>
        <rFont val="Segoe UI"/>
        <family val="2"/>
      </rPr>
      <t> → Autosuma instantánea del rango seleccionado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</si>
</sst>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43" formatCode="_-* #,##0.00_-;\-* #,##0.00_-;_-* &quot;-&quot;??_-;_-@_-"/>
    <numFmt numFmtId="170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rgb="FF73726C"/>
      <name val="Segoe UI"/>
      <family val="2"/>
    </font>
    <font>
      <sz val="9"/>
      <color rgb="FF141413"/>
      <name val="Courier New"/>
      <family val="3"/>
    </font>
    <font>
      <sz val="9"/>
      <color rgb="FF3D3D3A"/>
      <name val="Segoe UI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141413"/>
      <name val="Segoe UI"/>
      <family val="2"/>
    </font>
    <font>
      <b/>
      <sz val="9"/>
      <color rgb="FF141413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1" xfId="0" applyNumberFormat="1" applyFont="1" applyBorder="1" applyAlignment="1">
      <alignment vertical="center" wrapText="1"/>
    </xf>
    <xf numFmtId="0" fontId="0" fillId="0" borderId="0" xfId="0" applyFont="1"/>
    <xf numFmtId="170" fontId="0" fillId="0" borderId="0" xfId="1" applyNumberFormat="1" applyFont="1"/>
    <xf numFmtId="0" fontId="10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8" fontId="0" fillId="0" borderId="0" xfId="0" applyNumberFormat="1"/>
    <xf numFmtId="0" fontId="10" fillId="0" borderId="0" xfId="0" applyFont="1"/>
    <xf numFmtId="0" fontId="11" fillId="0" borderId="0" xfId="0" applyFont="1"/>
    <xf numFmtId="0" fontId="0" fillId="0" borderId="0" xfId="0" applyAlignment="1"/>
    <xf numFmtId="0" fontId="5" fillId="0" borderId="0" xfId="0" applyFont="1" applyAlignment="1">
      <alignment vertical="center"/>
    </xf>
    <xf numFmtId="6" fontId="10" fillId="0" borderId="0" xfId="1" applyNumberFormat="1" applyFont="1" applyFill="1"/>
    <xf numFmtId="6" fontId="0" fillId="0" borderId="0" xfId="0" applyNumberFormat="1"/>
    <xf numFmtId="0" fontId="0" fillId="0" borderId="1" xfId="0" applyBorder="1"/>
    <xf numFmtId="0" fontId="13" fillId="0" borderId="0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9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5</xdr:col>
      <xdr:colOff>353078</xdr:colOff>
      <xdr:row>12</xdr:row>
      <xdr:rowOff>67017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F8E25D-6D3F-45E7-1E65-D3B5AA15C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"/>
          <a:ext cx="4677428" cy="2448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1466850</xdr:colOff>
      <xdr:row>13</xdr:row>
      <xdr:rowOff>72972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9333C5-170B-D542-2272-376EE99F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0"/>
          <a:ext cx="5324475" cy="2549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734165</xdr:colOff>
      <xdr:row>13</xdr:row>
      <xdr:rowOff>57504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C9D7D9-97AB-F0A3-2DFE-1D3B3E01E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06165" cy="2534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7A3D-07F1-436E-9395-076168687F8E}">
  <dimension ref="A1:F21"/>
  <sheetViews>
    <sheetView topLeftCell="A3" workbookViewId="0">
      <selection activeCell="F21" sqref="F21"/>
    </sheetView>
  </sheetViews>
  <sheetFormatPr baseColWidth="10" defaultRowHeight="15" x14ac:dyDescent="0.25"/>
  <cols>
    <col min="1" max="1" width="11.7109375" bestFit="1" customWidth="1"/>
    <col min="2" max="2" width="15.28515625" bestFit="1" customWidth="1"/>
    <col min="5" max="5" width="15" customWidth="1"/>
    <col min="6" max="6" width="14.140625" bestFit="1" customWidth="1"/>
  </cols>
  <sheetData>
    <row r="1" spans="1:6" ht="26.25" x14ac:dyDescent="0.4">
      <c r="A1" s="1"/>
    </row>
    <row r="2" spans="1:6" x14ac:dyDescent="0.25">
      <c r="A2" s="2"/>
    </row>
    <row r="3" spans="1:6" x14ac:dyDescent="0.25">
      <c r="A3" s="3"/>
    </row>
    <row r="4" spans="1:6" x14ac:dyDescent="0.25">
      <c r="A4" s="4"/>
    </row>
    <row r="5" spans="1:6" x14ac:dyDescent="0.25">
      <c r="A5" s="2"/>
    </row>
    <row r="6" spans="1:6" x14ac:dyDescent="0.25">
      <c r="A6" s="3"/>
    </row>
    <row r="7" spans="1:6" x14ac:dyDescent="0.25">
      <c r="A7" s="4"/>
    </row>
    <row r="8" spans="1:6" x14ac:dyDescent="0.25">
      <c r="A8" s="2"/>
    </row>
    <row r="9" spans="1:6" x14ac:dyDescent="0.25">
      <c r="A9" s="3"/>
    </row>
    <row r="10" spans="1:6" x14ac:dyDescent="0.25">
      <c r="A10" s="4"/>
    </row>
    <row r="11" spans="1:6" x14ac:dyDescent="0.25">
      <c r="A11" s="2"/>
    </row>
    <row r="12" spans="1:6" x14ac:dyDescent="0.25">
      <c r="A12" s="3"/>
    </row>
    <row r="13" spans="1:6" x14ac:dyDescent="0.25">
      <c r="A13" s="4"/>
    </row>
    <row r="15" spans="1:6" ht="21" x14ac:dyDescent="0.25">
      <c r="A15" s="9" t="s">
        <v>0</v>
      </c>
      <c r="B15" s="9" t="s">
        <v>1</v>
      </c>
      <c r="D15" t="s">
        <v>2</v>
      </c>
      <c r="F15" s="5">
        <f>SUM(B16:B21)</f>
        <v>56400000</v>
      </c>
    </row>
    <row r="16" spans="1:6" ht="21" x14ac:dyDescent="0.25">
      <c r="A16" s="10">
        <v>1</v>
      </c>
      <c r="B16" s="11">
        <v>8000000</v>
      </c>
      <c r="D16" s="12" t="s">
        <v>3</v>
      </c>
      <c r="F16" s="5">
        <f>AVERAGE(B16:B21)</f>
        <v>9400000</v>
      </c>
    </row>
    <row r="17" spans="1:6" ht="21" x14ac:dyDescent="0.25">
      <c r="A17" s="10">
        <v>2</v>
      </c>
      <c r="B17" s="11">
        <v>9200000</v>
      </c>
      <c r="D17" s="12" t="s">
        <v>4</v>
      </c>
      <c r="F17" s="5">
        <f>MEDIAN(B16:B21)</f>
        <v>9350000</v>
      </c>
    </row>
    <row r="18" spans="1:6" ht="21" x14ac:dyDescent="0.25">
      <c r="A18" s="10">
        <v>3</v>
      </c>
      <c r="B18" s="11">
        <v>7800000</v>
      </c>
      <c r="D18" t="s">
        <v>5</v>
      </c>
      <c r="F18" s="13">
        <f>_xlfn.STDEV.P(B16:B21)</f>
        <v>1250333.2889007367</v>
      </c>
    </row>
    <row r="19" spans="1:6" ht="21" x14ac:dyDescent="0.25">
      <c r="A19" s="10">
        <v>4</v>
      </c>
      <c r="B19" s="11">
        <v>10900000</v>
      </c>
      <c r="D19" t="s">
        <v>6</v>
      </c>
      <c r="F19" s="5">
        <f>MAX(B16:B21)</f>
        <v>11000000</v>
      </c>
    </row>
    <row r="20" spans="1:6" ht="21" x14ac:dyDescent="0.25">
      <c r="A20" s="10">
        <v>5</v>
      </c>
      <c r="B20" s="11">
        <v>9500000</v>
      </c>
      <c r="D20" t="s">
        <v>7</v>
      </c>
      <c r="F20" s="5">
        <f>MIN(B16:B21)</f>
        <v>7800000</v>
      </c>
    </row>
    <row r="21" spans="1:6" ht="21" x14ac:dyDescent="0.25">
      <c r="A21" s="10">
        <v>6</v>
      </c>
      <c r="B21" s="11">
        <v>11000000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BF273-5A59-4D86-B143-C34AE9558A5E}">
  <dimension ref="A15:D39"/>
  <sheetViews>
    <sheetView topLeftCell="A28" workbookViewId="0">
      <selection activeCell="C44" sqref="C44"/>
    </sheetView>
  </sheetViews>
  <sheetFormatPr baseColWidth="10" defaultRowHeight="15" x14ac:dyDescent="0.25"/>
  <cols>
    <col min="1" max="1" width="15.85546875" bestFit="1" customWidth="1"/>
    <col min="2" max="2" width="29" customWidth="1"/>
    <col min="3" max="3" width="14.85546875" bestFit="1" customWidth="1"/>
    <col min="4" max="4" width="47.28515625" customWidth="1"/>
  </cols>
  <sheetData>
    <row r="15" spans="1:1" ht="23.25" x14ac:dyDescent="0.25">
      <c r="A15" s="20"/>
    </row>
    <row r="17" spans="1:4" ht="18.75" x14ac:dyDescent="0.3">
      <c r="A17" s="17" t="s">
        <v>13</v>
      </c>
      <c r="B17" s="17"/>
      <c r="C17" s="17"/>
    </row>
    <row r="18" spans="1:4" ht="18.75" x14ac:dyDescent="0.3">
      <c r="A18" s="14"/>
      <c r="B18" s="17"/>
      <c r="C18" s="17"/>
    </row>
    <row r="19" spans="1:4" ht="18.75" x14ac:dyDescent="0.3">
      <c r="A19" s="14" t="s">
        <v>15</v>
      </c>
      <c r="B19" s="17"/>
      <c r="C19" s="17">
        <v>500000</v>
      </c>
      <c r="D19" s="19" t="s">
        <v>11</v>
      </c>
    </row>
    <row r="20" spans="1:4" ht="18.75" x14ac:dyDescent="0.3">
      <c r="A20" s="14" t="s">
        <v>16</v>
      </c>
      <c r="B20" s="17"/>
      <c r="C20" s="17">
        <v>0.02</v>
      </c>
      <c r="D20" s="19" t="s">
        <v>10</v>
      </c>
    </row>
    <row r="21" spans="1:4" ht="16.5" customHeight="1" x14ac:dyDescent="0.3">
      <c r="A21" s="14" t="s">
        <v>17</v>
      </c>
      <c r="B21" s="21"/>
      <c r="C21" s="17">
        <v>18</v>
      </c>
      <c r="D21" s="19" t="s">
        <v>9</v>
      </c>
    </row>
    <row r="22" spans="1:4" ht="18.75" x14ac:dyDescent="0.3">
      <c r="A22" s="14" t="s">
        <v>14</v>
      </c>
      <c r="B22" s="17"/>
      <c r="C22" s="17"/>
      <c r="D22" t="s">
        <v>8</v>
      </c>
    </row>
    <row r="23" spans="1:4" ht="20.25" customHeight="1" x14ac:dyDescent="0.35">
      <c r="A23" s="18"/>
      <c r="B23" s="18"/>
    </row>
    <row r="24" spans="1:4" ht="15.75" customHeight="1" x14ac:dyDescent="0.25">
      <c r="A24" s="15" t="s">
        <v>18</v>
      </c>
      <c r="C24" s="22">
        <f>FV(C20,C21,-C19)</f>
        <v>10706156.189406818</v>
      </c>
      <c r="D24" t="s">
        <v>19</v>
      </c>
    </row>
    <row r="25" spans="1:4" x14ac:dyDescent="0.25">
      <c r="A25" s="16"/>
      <c r="C25" s="16"/>
    </row>
    <row r="26" spans="1:4" ht="21" x14ac:dyDescent="0.35">
      <c r="A26" s="18" t="s">
        <v>20</v>
      </c>
      <c r="B26" s="18"/>
      <c r="C26" s="18"/>
      <c r="D26" s="18"/>
    </row>
    <row r="27" spans="1:4" ht="21" x14ac:dyDescent="0.35">
      <c r="A27" s="18" t="s">
        <v>21</v>
      </c>
      <c r="B27" s="18"/>
      <c r="C27" s="18"/>
      <c r="D27" s="18"/>
    </row>
    <row r="29" spans="1:4" ht="23.25" x14ac:dyDescent="0.25">
      <c r="A29">
        <v>20000000</v>
      </c>
      <c r="B29" s="15" t="s">
        <v>12</v>
      </c>
      <c r="C29" s="22">
        <f>PV(A30,A31,,-A29)</f>
        <v>13978498.992545174</v>
      </c>
      <c r="D29" t="s">
        <v>22</v>
      </c>
    </row>
    <row r="30" spans="1:4" x14ac:dyDescent="0.25">
      <c r="A30">
        <v>0.01</v>
      </c>
    </row>
    <row r="31" spans="1:4" x14ac:dyDescent="0.25">
      <c r="A31">
        <v>36</v>
      </c>
    </row>
    <row r="33" spans="1:3" ht="18.75" x14ac:dyDescent="0.3">
      <c r="A33" s="17" t="s">
        <v>23</v>
      </c>
      <c r="B33" s="17"/>
    </row>
    <row r="34" spans="1:3" ht="18.75" x14ac:dyDescent="0.3">
      <c r="A34" s="14"/>
      <c r="B34" s="17"/>
    </row>
    <row r="35" spans="1:3" ht="18.75" x14ac:dyDescent="0.3">
      <c r="A35" s="14" t="s">
        <v>24</v>
      </c>
      <c r="B35" s="17"/>
      <c r="C35">
        <v>8000000</v>
      </c>
    </row>
    <row r="36" spans="1:3" ht="18.75" x14ac:dyDescent="0.3">
      <c r="A36" s="14" t="s">
        <v>25</v>
      </c>
      <c r="B36" s="17"/>
      <c r="C36">
        <v>1.4999999999999999E-2</v>
      </c>
    </row>
    <row r="37" spans="1:3" ht="18.75" x14ac:dyDescent="0.3">
      <c r="A37" s="14" t="s">
        <v>26</v>
      </c>
      <c r="B37" s="17"/>
      <c r="C37">
        <v>24</v>
      </c>
    </row>
    <row r="39" spans="1:3" ht="23.25" x14ac:dyDescent="0.25">
      <c r="A39" s="15" t="s">
        <v>27</v>
      </c>
      <c r="B39" s="16">
        <f>PMT(C36,C37,-C35)</f>
        <v>399392.81575606973</v>
      </c>
      <c r="C39" t="s">
        <v>28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AF3A9-C418-4FE4-A53A-F0B0F89CCC17}">
  <dimension ref="A16:E51"/>
  <sheetViews>
    <sheetView tabSelected="1" topLeftCell="A35" workbookViewId="0">
      <selection activeCell="B44" sqref="B44"/>
    </sheetView>
  </sheetViews>
  <sheetFormatPr baseColWidth="10" defaultRowHeight="15" x14ac:dyDescent="0.25"/>
  <sheetData>
    <row r="16" spans="1:1" x14ac:dyDescent="0.25">
      <c r="A16" t="s">
        <v>29</v>
      </c>
    </row>
    <row r="18" spans="1:5" x14ac:dyDescent="0.25">
      <c r="A18" s="6" t="s">
        <v>0</v>
      </c>
      <c r="B18" s="6" t="s">
        <v>30</v>
      </c>
      <c r="C18" s="6" t="s">
        <v>31</v>
      </c>
    </row>
    <row r="19" spans="1:5" x14ac:dyDescent="0.25">
      <c r="A19" s="7" t="s">
        <v>32</v>
      </c>
      <c r="B19" s="8">
        <v>5000000</v>
      </c>
      <c r="C19" s="8">
        <v>4200000</v>
      </c>
      <c r="D19" t="str">
        <f>IF(B19-C19&gt;0,"GANANCIA","PERDIDA")</f>
        <v>GANANCIA</v>
      </c>
    </row>
    <row r="20" spans="1:5" x14ac:dyDescent="0.25">
      <c r="A20" s="23" t="s">
        <v>33</v>
      </c>
      <c r="B20" s="23">
        <v>5300000</v>
      </c>
      <c r="C20" s="23">
        <v>4500000</v>
      </c>
      <c r="D20" t="str">
        <f t="shared" ref="D20:D24" si="0">IF(B20-C20&gt;0,"GANANCIA","PERDIDA")</f>
        <v>GANANCIA</v>
      </c>
    </row>
    <row r="21" spans="1:5" x14ac:dyDescent="0.25">
      <c r="A21" s="7" t="s">
        <v>34</v>
      </c>
      <c r="B21" s="23">
        <v>490000</v>
      </c>
      <c r="C21" s="23">
        <v>4600000</v>
      </c>
      <c r="D21" t="str">
        <f t="shared" si="0"/>
        <v>PERDIDA</v>
      </c>
    </row>
    <row r="22" spans="1:5" x14ac:dyDescent="0.25">
      <c r="A22" s="23" t="s">
        <v>35</v>
      </c>
      <c r="B22" s="23">
        <v>6800000</v>
      </c>
      <c r="C22" s="23">
        <v>6850000</v>
      </c>
      <c r="D22" t="str">
        <f t="shared" si="0"/>
        <v>PERDIDA</v>
      </c>
    </row>
    <row r="23" spans="1:5" x14ac:dyDescent="0.25">
      <c r="A23" s="7" t="s">
        <v>36</v>
      </c>
      <c r="B23" s="23">
        <v>5300000</v>
      </c>
      <c r="C23" s="23">
        <v>5000000</v>
      </c>
      <c r="D23" t="str">
        <f t="shared" si="0"/>
        <v>GANANCIA</v>
      </c>
    </row>
    <row r="24" spans="1:5" x14ac:dyDescent="0.25">
      <c r="A24" s="23" t="s">
        <v>37</v>
      </c>
      <c r="B24" s="23">
        <v>6100000</v>
      </c>
      <c r="C24" s="23">
        <v>6050000</v>
      </c>
      <c r="D24" t="str">
        <f t="shared" si="0"/>
        <v>GANANCIA</v>
      </c>
    </row>
    <row r="26" spans="1:5" x14ac:dyDescent="0.25">
      <c r="A26" t="s">
        <v>38</v>
      </c>
    </row>
    <row r="28" spans="1:5" x14ac:dyDescent="0.25">
      <c r="A28" s="6" t="s">
        <v>47</v>
      </c>
      <c r="B28" s="6" t="s">
        <v>39</v>
      </c>
      <c r="C28" s="6" t="s">
        <v>40</v>
      </c>
    </row>
    <row r="29" spans="1:5" x14ac:dyDescent="0.25">
      <c r="A29" s="7" t="s">
        <v>41</v>
      </c>
      <c r="B29" s="7" t="s">
        <v>42</v>
      </c>
      <c r="C29" s="8">
        <v>60000</v>
      </c>
      <c r="D29" s="13">
        <f>VLOOKUP("A03",A29:C31,3,0)</f>
        <v>180000</v>
      </c>
      <c r="E29" t="s">
        <v>48</v>
      </c>
    </row>
    <row r="30" spans="1:5" x14ac:dyDescent="0.25">
      <c r="A30" s="7" t="s">
        <v>43</v>
      </c>
      <c r="B30" s="7" t="s">
        <v>44</v>
      </c>
      <c r="C30" s="8">
        <v>110000</v>
      </c>
    </row>
    <row r="31" spans="1:5" x14ac:dyDescent="0.25">
      <c r="A31" s="7" t="s">
        <v>45</v>
      </c>
      <c r="B31" s="7" t="s">
        <v>46</v>
      </c>
      <c r="C31" s="8">
        <v>180000</v>
      </c>
    </row>
    <row r="33" spans="1:5" x14ac:dyDescent="0.25">
      <c r="A33" t="s">
        <v>49</v>
      </c>
    </row>
    <row r="35" spans="1:5" x14ac:dyDescent="0.25">
      <c r="A35" s="6" t="s">
        <v>50</v>
      </c>
      <c r="B35" s="6" t="s">
        <v>1</v>
      </c>
    </row>
    <row r="36" spans="1:5" x14ac:dyDescent="0.25">
      <c r="A36" s="7" t="s">
        <v>51</v>
      </c>
      <c r="B36" s="8">
        <v>2000000</v>
      </c>
    </row>
    <row r="37" spans="1:5" x14ac:dyDescent="0.25">
      <c r="A37" s="7" t="s">
        <v>52</v>
      </c>
      <c r="B37" s="8">
        <v>1500000</v>
      </c>
      <c r="D37">
        <f>SUMIF(A36:A42,"Colombia",B36:B42)</f>
        <v>9500000</v>
      </c>
      <c r="E37" t="s">
        <v>54</v>
      </c>
    </row>
    <row r="38" spans="1:5" x14ac:dyDescent="0.25">
      <c r="A38" s="7" t="s">
        <v>51</v>
      </c>
      <c r="B38" s="8">
        <v>3000000</v>
      </c>
    </row>
    <row r="39" spans="1:5" x14ac:dyDescent="0.25">
      <c r="A39" s="7" t="s">
        <v>53</v>
      </c>
      <c r="B39" s="8">
        <v>2200000</v>
      </c>
    </row>
    <row r="40" spans="1:5" x14ac:dyDescent="0.25">
      <c r="A40" s="7" t="s">
        <v>51</v>
      </c>
      <c r="B40" s="8">
        <v>1400000</v>
      </c>
      <c r="D40" s="5"/>
    </row>
    <row r="41" spans="1:5" x14ac:dyDescent="0.25">
      <c r="A41" s="7" t="s">
        <v>52</v>
      </c>
      <c r="B41" s="8">
        <v>2800000</v>
      </c>
    </row>
    <row r="42" spans="1:5" x14ac:dyDescent="0.25">
      <c r="A42" s="7" t="s">
        <v>51</v>
      </c>
      <c r="B42" s="8">
        <v>3100000</v>
      </c>
    </row>
    <row r="43" spans="1:5" x14ac:dyDescent="0.25">
      <c r="B43" s="5"/>
    </row>
    <row r="44" spans="1:5" x14ac:dyDescent="0.25">
      <c r="A44" s="24" t="s">
        <v>55</v>
      </c>
    </row>
    <row r="45" spans="1:5" x14ac:dyDescent="0.25">
      <c r="A45" s="25" t="s">
        <v>56</v>
      </c>
    </row>
    <row r="46" spans="1:5" x14ac:dyDescent="0.25">
      <c r="A46" s="25" t="s">
        <v>57</v>
      </c>
    </row>
    <row r="47" spans="1:5" x14ac:dyDescent="0.25">
      <c r="A47" s="25" t="s">
        <v>58</v>
      </c>
    </row>
    <row r="48" spans="1:5" x14ac:dyDescent="0.25">
      <c r="A48" s="25" t="s">
        <v>59</v>
      </c>
    </row>
    <row r="51" spans="2:3" x14ac:dyDescent="0.25">
      <c r="B51" s="26"/>
      <c r="C51" s="26">
        <v>2</v>
      </c>
    </row>
  </sheetData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2026-04-18T23:37:06Z</dcterms:created>
  <dcterms:modified xsi:type="dcterms:W3CDTF">2026-04-19T00:54:43Z</dcterms:modified>
</cp:coreProperties>
</file>